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21\"/>
    </mc:Choice>
  </mc:AlternateContent>
  <bookViews>
    <workbookView xWindow="0" yWindow="0" windowWidth="24000" windowHeight="8835" activeTab="1"/>
  </bookViews>
  <sheets>
    <sheet name="Sheet1" sheetId="1" r:id="rId1"/>
    <sheet name="Sheet2" sheetId="2" r:id="rId2"/>
  </sheets>
  <definedNames>
    <definedName name="_xlnm.Print_Area" localSheetId="0">Sheet1!$A$1:$O$44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" l="1"/>
  <c r="M22" i="1"/>
  <c r="L22" i="1"/>
  <c r="K22" i="1"/>
  <c r="J22" i="1"/>
  <c r="I22" i="1"/>
  <c r="H22" i="1"/>
  <c r="G22" i="1"/>
  <c r="F22" i="1"/>
  <c r="E22" i="1"/>
  <c r="D22" i="1"/>
  <c r="C22" i="1"/>
  <c r="O21" i="1"/>
  <c r="I36" i="1" l="1"/>
  <c r="I41" i="1"/>
  <c r="I17" i="1" l="1"/>
  <c r="I25" i="1" l="1"/>
  <c r="K25" i="1"/>
  <c r="J25" i="1"/>
  <c r="O42" i="1" l="1"/>
  <c r="K34" i="1"/>
  <c r="K43" i="1" s="1"/>
  <c r="J34" i="1"/>
  <c r="J43" i="1" s="1"/>
  <c r="I34" i="1"/>
  <c r="I43" i="1" s="1"/>
  <c r="L43" i="1"/>
  <c r="M43" i="1"/>
  <c r="N43" i="1"/>
  <c r="D5" i="2" l="1"/>
  <c r="E5" i="2"/>
  <c r="F5" i="2"/>
  <c r="G5" i="2"/>
  <c r="H5" i="2"/>
  <c r="I5" i="2"/>
  <c r="C5" i="2"/>
  <c r="H43" i="1" l="1"/>
  <c r="G43" i="1"/>
  <c r="F43" i="1"/>
  <c r="E43" i="1"/>
  <c r="D43" i="1"/>
  <c r="C43" i="1"/>
  <c r="O40" i="1"/>
  <c r="O38" i="1"/>
  <c r="O33" i="1"/>
  <c r="H31" i="1"/>
  <c r="G31" i="1"/>
  <c r="F31" i="1"/>
  <c r="E31" i="1"/>
  <c r="D31" i="1"/>
  <c r="C31" i="1"/>
  <c r="O30" i="1"/>
  <c r="O29" i="1"/>
  <c r="O28" i="1"/>
  <c r="O27" i="1"/>
  <c r="O26" i="1"/>
  <c r="J31" i="1"/>
  <c r="I31" i="1"/>
  <c r="O24" i="1"/>
  <c r="O18" i="1"/>
  <c r="O11" i="1"/>
  <c r="H9" i="1"/>
  <c r="G9" i="1"/>
  <c r="F9" i="1"/>
  <c r="E9" i="1"/>
  <c r="D9" i="1"/>
  <c r="C9" i="1"/>
  <c r="O3" i="1"/>
  <c r="O13" i="1" l="1"/>
  <c r="D32" i="1"/>
  <c r="O41" i="1"/>
  <c r="O14" i="1"/>
  <c r="O17" i="1"/>
  <c r="C32" i="1"/>
  <c r="C44" i="1" s="1"/>
  <c r="D3" i="1" s="1"/>
  <c r="H32" i="1"/>
  <c r="G32" i="1"/>
  <c r="F32" i="1"/>
  <c r="E32" i="1"/>
  <c r="O15" i="1"/>
  <c r="O35" i="1"/>
  <c r="O16" i="1"/>
  <c r="O20" i="1"/>
  <c r="O39" i="1"/>
  <c r="O8" i="1"/>
  <c r="O34" i="1"/>
  <c r="I9" i="1"/>
  <c r="O19" i="1"/>
  <c r="O22" i="1" s="1"/>
  <c r="D44" i="1" l="1"/>
  <c r="E3" i="1" s="1"/>
  <c r="E44" i="1" s="1"/>
  <c r="F3" i="1" s="1"/>
  <c r="F44" i="1" s="1"/>
  <c r="G3" i="1" s="1"/>
  <c r="G44" i="1" s="1"/>
  <c r="H3" i="1" s="1"/>
  <c r="H44" i="1" s="1"/>
  <c r="I3" i="1" s="1"/>
  <c r="R20" i="1"/>
  <c r="S20" i="1" s="1"/>
  <c r="O37" i="1"/>
  <c r="K31" i="1"/>
  <c r="K9" i="1"/>
  <c r="O7" i="1"/>
  <c r="O6" i="1"/>
  <c r="I32" i="1"/>
  <c r="J9" i="1"/>
  <c r="L9" i="1"/>
  <c r="K32" i="1" l="1"/>
  <c r="I44" i="1"/>
  <c r="J3" i="1" s="1"/>
  <c r="L31" i="1"/>
  <c r="L32" i="1" s="1"/>
  <c r="N9" i="1"/>
  <c r="M9" i="1"/>
  <c r="J32" i="1"/>
  <c r="J44" i="1" l="1"/>
  <c r="K3" i="1" s="1"/>
  <c r="K44" i="1" s="1"/>
  <c r="L3" i="1" s="1"/>
  <c r="L44" i="1" s="1"/>
  <c r="M3" i="1" s="1"/>
  <c r="O5" i="1"/>
  <c r="O9" i="1" s="1"/>
  <c r="N31" i="1"/>
  <c r="N32" i="1" s="1"/>
  <c r="M31" i="1"/>
  <c r="O36" i="1"/>
  <c r="M32" i="1"/>
  <c r="O12" i="1"/>
  <c r="O43" i="1" l="1"/>
  <c r="M44" i="1"/>
  <c r="N3" i="1" s="1"/>
  <c r="N44" i="1" s="1"/>
  <c r="O25" i="1"/>
  <c r="O31" i="1"/>
  <c r="O32" i="1" s="1"/>
  <c r="O44" i="1" l="1"/>
</calcChain>
</file>

<file path=xl/sharedStrings.xml><?xml version="1.0" encoding="utf-8"?>
<sst xmlns="http://schemas.openxmlformats.org/spreadsheetml/2006/main" count="49" uniqueCount="49">
  <si>
    <t>SL
NO</t>
  </si>
  <si>
    <t>PARTICULARS</t>
  </si>
  <si>
    <t>TOTAL</t>
  </si>
  <si>
    <t>INFLOW</t>
  </si>
  <si>
    <t>A</t>
  </si>
  <si>
    <t>Opening Balance</t>
  </si>
  <si>
    <t>B</t>
  </si>
  <si>
    <t>RECEIPTS FROM DISTCOMs</t>
  </si>
  <si>
    <t>(i)TPWODL</t>
  </si>
  <si>
    <t>(ii)TPNODL</t>
  </si>
  <si>
    <t>(iii)TPSODL</t>
  </si>
  <si>
    <t>(iv)TPCODL</t>
  </si>
  <si>
    <t>SUB TOTAL AFTER REBATE(B)</t>
  </si>
  <si>
    <t>C</t>
  </si>
  <si>
    <t>OTHER REVENUE RECEIPTS</t>
  </si>
  <si>
    <t>(i) Other LTOA Customers</t>
  </si>
  <si>
    <t>TOTAL (C )</t>
  </si>
  <si>
    <t>D</t>
  </si>
  <si>
    <t>OTHER  RECEIPTS (CAPITAL)</t>
  </si>
  <si>
    <t>(i)Equity Share Capital(Govt. of Odisha)</t>
  </si>
  <si>
    <t>(ii)Deposit Works</t>
  </si>
  <si>
    <t>(iii)New Loan</t>
  </si>
  <si>
    <t>(V) Loan from JICA</t>
  </si>
  <si>
    <t>(vi)EMD,Security Deposits, Others  etc</t>
  </si>
  <si>
    <t>(vii) Maturity of Contigency Reserve Fund</t>
  </si>
  <si>
    <t>TOTAL (D )</t>
  </si>
  <si>
    <t>TOTAL( B + C+D)</t>
  </si>
  <si>
    <t>OUTFLOW</t>
  </si>
  <si>
    <t xml:space="preserve">(i)Employee Expenses </t>
  </si>
  <si>
    <t>(ii) Terminal Benefits</t>
  </si>
  <si>
    <t>(iii)A &amp; G Expenses</t>
  </si>
  <si>
    <t>(iv)R &amp; M Expenses</t>
  </si>
  <si>
    <t>(v)Payment of Interest &amp; Fin. Ch.</t>
  </si>
  <si>
    <t>(vi)Repayment of Principal</t>
  </si>
  <si>
    <t>(vii)Infrastructure Loan(Refund)</t>
  </si>
  <si>
    <t>(viii)Capital Works</t>
  </si>
  <si>
    <t>TOTAL OUTFLOW</t>
  </si>
  <si>
    <t>CLOSING BALANCE</t>
  </si>
  <si>
    <t>(i) MTOA, STOA, Energy Exchanges</t>
  </si>
  <si>
    <t>(iii) Interstate Transaction</t>
  </si>
  <si>
    <t>(iv)Supervision Charges</t>
  </si>
  <si>
    <t>(v) Income form Lease Rent(Optical Fiber)</t>
  </si>
  <si>
    <t>(vi) Interest Income</t>
  </si>
  <si>
    <t>(vii) Interest Receipts(Refundable)</t>
  </si>
  <si>
    <t>(viii) Other Misc. Income</t>
  </si>
  <si>
    <t xml:space="preserve">(ix) Other Misc. receipts </t>
  </si>
  <si>
    <t>(iv)Loan from Banks</t>
  </si>
  <si>
    <t>(ix) Investement in contigency reserve fund</t>
  </si>
  <si>
    <t xml:space="preserve">(x) Scrap Sale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</si>
</sst>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&quot;$&quot;#,##0_);\(&quot;$&quot;#,##0\)"/>
    <numFmt numFmtId="165" formatCode="_(* #,##0.00_);_(* \(#,##0.00\);_(* &quot;-&quot;??_);_(@_)"/>
    <numFmt numFmtId="166" formatCode="_(* #,##0.00_);_(* \(#,##0.00\);_(* \-??_);_(@_)"/>
  </numFmts>
  <fonts count="12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SansSerif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166" fontId="7" fillId="0" borderId="0" applyFill="0" applyBorder="0" applyAlignment="0" applyProtection="0"/>
  </cellStyleXfs>
  <cellXfs count="60">
    <xf numFmtId="0" fontId="0" fillId="0" borderId="0" xfId="0"/>
    <xf numFmtId="0" fontId="2" fillId="2" borderId="1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17" fontId="4" fillId="2" borderId="1" xfId="2" applyNumberFormat="1" applyFont="1" applyFill="1" applyBorder="1" applyAlignment="1">
      <alignment horizontal="center"/>
    </xf>
    <xf numFmtId="0" fontId="3" fillId="2" borderId="1" xfId="2" applyFont="1" applyFill="1" applyBorder="1"/>
    <xf numFmtId="0" fontId="1" fillId="2" borderId="1" xfId="2" applyFont="1" applyFill="1" applyBorder="1"/>
    <xf numFmtId="0" fontId="6" fillId="2" borderId="1" xfId="2" applyFont="1" applyFill="1" applyBorder="1"/>
    <xf numFmtId="165" fontId="2" fillId="2" borderId="1" xfId="3" applyNumberFormat="1" applyFont="1" applyFill="1" applyBorder="1"/>
    <xf numFmtId="0" fontId="1" fillId="2" borderId="1" xfId="4" applyFont="1" applyFill="1" applyBorder="1" applyAlignment="1">
      <alignment horizontal="center" vertical="center"/>
    </xf>
    <xf numFmtId="0" fontId="6" fillId="2" borderId="1" xfId="4" applyFont="1" applyFill="1" applyBorder="1"/>
    <xf numFmtId="0" fontId="1" fillId="2" borderId="1" xfId="4" applyFont="1" applyFill="1" applyBorder="1"/>
    <xf numFmtId="165" fontId="7" fillId="2" borderId="1" xfId="3" applyNumberFormat="1" applyFont="1" applyFill="1" applyBorder="1"/>
    <xf numFmtId="165" fontId="7" fillId="2" borderId="1" xfId="5" applyFont="1" applyFill="1" applyBorder="1"/>
    <xf numFmtId="43" fontId="8" fillId="2" borderId="1" xfId="5" applyNumberFormat="1" applyFont="1" applyFill="1" applyBorder="1" applyAlignment="1" applyProtection="1">
      <alignment horizontal="right" wrapText="1"/>
    </xf>
    <xf numFmtId="165" fontId="7" fillId="2" borderId="1" xfId="1" applyFont="1" applyFill="1" applyBorder="1"/>
    <xf numFmtId="165" fontId="1" fillId="2" borderId="1" xfId="2" applyNumberFormat="1" applyFont="1" applyFill="1" applyBorder="1"/>
    <xf numFmtId="165" fontId="1" fillId="2" borderId="1" xfId="5" applyFont="1" applyFill="1" applyBorder="1"/>
    <xf numFmtId="43" fontId="8" fillId="2" borderId="1" xfId="5" applyNumberFormat="1" applyFont="1" applyFill="1" applyBorder="1" applyAlignment="1" applyProtection="1">
      <alignment horizontal="right" vertical="center" wrapText="1"/>
    </xf>
    <xf numFmtId="0" fontId="2" fillId="2" borderId="1" xfId="4" applyFont="1" applyFill="1" applyBorder="1" applyAlignment="1">
      <alignment horizontal="right"/>
    </xf>
    <xf numFmtId="165" fontId="2" fillId="2" borderId="1" xfId="4" applyNumberFormat="1" applyFont="1" applyFill="1" applyBorder="1"/>
    <xf numFmtId="165" fontId="2" fillId="2" borderId="1" xfId="2" applyNumberFormat="1" applyFont="1" applyFill="1" applyBorder="1"/>
    <xf numFmtId="0" fontId="1" fillId="2" borderId="1" xfId="4" applyFont="1" applyFill="1" applyBorder="1" applyAlignment="1">
      <alignment horizontal="right"/>
    </xf>
    <xf numFmtId="165" fontId="1" fillId="2" borderId="1" xfId="3" applyNumberFormat="1" applyFont="1" applyFill="1" applyBorder="1"/>
    <xf numFmtId="0" fontId="7" fillId="2" borderId="1" xfId="6" applyNumberFormat="1" applyFont="1" applyFill="1" applyBorder="1"/>
    <xf numFmtId="2" fontId="1" fillId="2" borderId="1" xfId="2" applyNumberFormat="1" applyFont="1" applyFill="1" applyBorder="1"/>
    <xf numFmtId="43" fontId="7" fillId="2" borderId="1" xfId="7" applyFont="1" applyFill="1" applyBorder="1"/>
    <xf numFmtId="165" fontId="7" fillId="2" borderId="1" xfId="3" applyNumberFormat="1" applyFont="1" applyFill="1" applyBorder="1" applyAlignment="1">
      <alignment horizontal="right" wrapText="1"/>
    </xf>
    <xf numFmtId="165" fontId="7" fillId="2" borderId="1" xfId="5" applyFont="1" applyFill="1" applyBorder="1" applyAlignment="1">
      <alignment horizontal="right" wrapText="1"/>
    </xf>
    <xf numFmtId="0" fontId="0" fillId="2" borderId="0" xfId="0" applyFill="1"/>
    <xf numFmtId="0" fontId="1" fillId="2" borderId="1" xfId="4" applyFont="1" applyFill="1" applyBorder="1" applyAlignment="1">
      <alignment wrapText="1"/>
    </xf>
    <xf numFmtId="0" fontId="1" fillId="2" borderId="1" xfId="4" applyFont="1" applyFill="1" applyBorder="1" applyAlignment="1">
      <alignment vertical="top" wrapText="1"/>
    </xf>
    <xf numFmtId="43" fontId="10" fillId="2" borderId="1" xfId="7" applyFont="1" applyFill="1" applyBorder="1"/>
    <xf numFmtId="165" fontId="7" fillId="2" borderId="1" xfId="3" applyNumberFormat="1" applyFont="1" applyFill="1" applyBorder="1" applyAlignment="1">
      <alignment horizontal="right" vertical="center" wrapText="1"/>
    </xf>
    <xf numFmtId="0" fontId="2" fillId="2" borderId="1" xfId="4" applyFont="1" applyFill="1" applyBorder="1" applyAlignment="1">
      <alignment horizontal="center"/>
    </xf>
    <xf numFmtId="2" fontId="2" fillId="2" borderId="1" xfId="4" applyNumberFormat="1" applyFont="1" applyFill="1" applyBorder="1"/>
    <xf numFmtId="0" fontId="2" fillId="2" borderId="1" xfId="4" applyFont="1" applyFill="1" applyBorder="1"/>
    <xf numFmtId="2" fontId="1" fillId="2" borderId="1" xfId="4" applyNumberFormat="1" applyFont="1" applyFill="1" applyBorder="1"/>
    <xf numFmtId="2" fontId="1" fillId="2" borderId="1" xfId="4" applyNumberFormat="1" applyFont="1" applyFill="1" applyBorder="1" applyAlignment="1">
      <alignment horizontal="right"/>
    </xf>
    <xf numFmtId="0" fontId="7" fillId="2" borderId="1" xfId="0" applyNumberFormat="1" applyFont="1" applyFill="1" applyBorder="1"/>
    <xf numFmtId="43" fontId="11" fillId="2" borderId="1" xfId="1" applyNumberFormat="1" applyFont="1" applyFill="1" applyBorder="1"/>
    <xf numFmtId="43" fontId="7" fillId="2" borderId="1" xfId="7" applyFont="1" applyFill="1" applyBorder="1" applyAlignment="1">
      <alignment horizontal="center" vertical="center"/>
    </xf>
    <xf numFmtId="165" fontId="7" fillId="2" borderId="1" xfId="5" applyFont="1" applyFill="1" applyBorder="1" applyAlignment="1">
      <alignment horizontal="center" vertical="center" wrapText="1"/>
    </xf>
    <xf numFmtId="165" fontId="7" fillId="2" borderId="1" xfId="3" applyNumberFormat="1" applyFont="1" applyFill="1" applyBorder="1" applyAlignment="1">
      <alignment horizontal="center" vertical="center" wrapText="1"/>
    </xf>
    <xf numFmtId="165" fontId="7" fillId="2" borderId="1" xfId="3" applyNumberFormat="1" applyFont="1" applyFill="1" applyBorder="1" applyAlignment="1">
      <alignment vertical="center" wrapText="1"/>
    </xf>
    <xf numFmtId="165" fontId="1" fillId="2" borderId="1" xfId="1" applyFont="1" applyFill="1" applyBorder="1"/>
    <xf numFmtId="43" fontId="10" fillId="2" borderId="1" xfId="5" applyNumberFormat="1" applyFont="1" applyFill="1" applyBorder="1"/>
    <xf numFmtId="165" fontId="11" fillId="2" borderId="1" xfId="1" applyFont="1" applyFill="1" applyBorder="1"/>
    <xf numFmtId="166" fontId="7" fillId="2" borderId="1" xfId="8" applyFont="1" applyFill="1" applyBorder="1" applyAlignment="1">
      <alignment vertical="center" wrapText="1"/>
    </xf>
    <xf numFmtId="165" fontId="4" fillId="2" borderId="1" xfId="3" applyNumberFormat="1" applyFont="1" applyFill="1" applyBorder="1" applyAlignment="1">
      <alignment vertical="center" wrapText="1"/>
    </xf>
    <xf numFmtId="0" fontId="2" fillId="2" borderId="1" xfId="4" applyFont="1" applyFill="1" applyBorder="1" applyAlignment="1">
      <alignment horizontal="center" vertical="center"/>
    </xf>
    <xf numFmtId="166" fontId="7" fillId="2" borderId="1" xfId="8" applyFont="1" applyFill="1" applyBorder="1"/>
    <xf numFmtId="43" fontId="11" fillId="2" borderId="1" xfId="5" applyNumberFormat="1" applyFont="1" applyFill="1" applyBorder="1"/>
    <xf numFmtId="43" fontId="1" fillId="2" borderId="1" xfId="5" applyNumberFormat="1" applyFont="1" applyFill="1" applyBorder="1"/>
    <xf numFmtId="0" fontId="2" fillId="2" borderId="1" xfId="2" applyFont="1" applyFill="1" applyBorder="1"/>
    <xf numFmtId="43" fontId="7" fillId="2" borderId="0" xfId="0" applyNumberFormat="1" applyFont="1" applyFill="1"/>
    <xf numFmtId="2" fontId="1" fillId="2" borderId="1" xfId="3" applyNumberFormat="1" applyFont="1" applyFill="1" applyBorder="1"/>
    <xf numFmtId="43" fontId="0" fillId="0" borderId="0" xfId="0" applyNumberFormat="1"/>
    <xf numFmtId="0" fontId="1" fillId="2" borderId="1" xfId="4" applyFill="1" applyBorder="1" applyAlignment="1">
      <alignment wrapText="1"/>
    </xf>
    <xf numFmtId="2" fontId="1" fillId="2" borderId="1" xfId="2" applyNumberFormat="1" applyFont="1" applyFill="1" applyBorder="1" applyAlignment="1">
      <alignment horizontal="right"/>
    </xf>
    <xf numFmtId="165" fontId="7" fillId="0" borderId="1" xfId="5" applyFont="1" applyFill="1" applyBorder="1" applyAlignment="1">
      <alignment horizontal="right" wrapText="1"/>
    </xf>
  </cellXfs>
  <cellStyles count="9">
    <cellStyle name="Comma" xfId="1" builtinId="3"/>
    <cellStyle name="Comma 2" xfId="8"/>
    <cellStyle name="Comma 4 2" xfId="5"/>
    <cellStyle name="Comma 5" xfId="7"/>
    <cellStyle name="Comma_OERC CASH FLOW-(12-13) 2" xfId="3"/>
    <cellStyle name="Normal" xfId="0" builtinId="0"/>
    <cellStyle name="Normal 2" xfId="6"/>
    <cellStyle name="Normal_OERC CASH FLOW-(12-13)" xfId="2"/>
    <cellStyle name="Normal_OERC CASH FLOW-(12-13)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view="pageBreakPreview" zoomScale="6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9" sqref="N19"/>
    </sheetView>
  </sheetViews>
  <sheetFormatPr defaultRowHeight="12.75" x14ac:dyDescent="0.2"/>
  <cols>
    <col min="1" max="1" width="11" customWidth="1"/>
    <col min="2" max="2" width="33.7109375" customWidth="1"/>
    <col min="7" max="7" width="12.140625" customWidth="1"/>
    <col min="8" max="8" width="11" customWidth="1"/>
    <col min="9" max="10" width="9.140625" style="28"/>
    <col min="11" max="11" width="10" style="28" customWidth="1"/>
    <col min="15" max="15" width="10.85546875" customWidth="1"/>
  </cols>
  <sheetData>
    <row r="1" spans="1:15" ht="26.25" x14ac:dyDescent="0.25">
      <c r="A1" s="1" t="s">
        <v>0</v>
      </c>
      <c r="B1" s="2" t="s">
        <v>1</v>
      </c>
      <c r="C1" s="3">
        <v>45748</v>
      </c>
      <c r="D1" s="3">
        <v>45778</v>
      </c>
      <c r="E1" s="3">
        <v>45809</v>
      </c>
      <c r="F1" s="3">
        <v>45839</v>
      </c>
      <c r="G1" s="3">
        <v>45870</v>
      </c>
      <c r="H1" s="3">
        <v>45901</v>
      </c>
      <c r="I1" s="3">
        <v>45931</v>
      </c>
      <c r="J1" s="3">
        <v>45962</v>
      </c>
      <c r="K1" s="3">
        <v>45992</v>
      </c>
      <c r="L1" s="3">
        <v>46023</v>
      </c>
      <c r="M1" s="3">
        <v>46054</v>
      </c>
      <c r="N1" s="3">
        <v>46082</v>
      </c>
      <c r="O1" s="3" t="s">
        <v>2</v>
      </c>
    </row>
    <row r="2" spans="1:15" ht="15.75" x14ac:dyDescent="0.25">
      <c r="A2" s="4">
        <v>1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5.75" x14ac:dyDescent="0.25">
      <c r="A3" s="5" t="s">
        <v>4</v>
      </c>
      <c r="B3" s="6" t="s">
        <v>5</v>
      </c>
      <c r="C3" s="7">
        <v>1302.0051607029998</v>
      </c>
      <c r="D3" s="7">
        <f>C44</f>
        <v>1262.9952063449998</v>
      </c>
      <c r="E3" s="7">
        <f t="shared" ref="E3:N3" si="0">D44</f>
        <v>1176.2493607359997</v>
      </c>
      <c r="F3" s="7">
        <f t="shared" si="0"/>
        <v>1190.6657826309997</v>
      </c>
      <c r="G3" s="7">
        <f t="shared" si="0"/>
        <v>1180.9097813359997</v>
      </c>
      <c r="H3" s="7">
        <f t="shared" si="0"/>
        <v>1176.3214455939997</v>
      </c>
      <c r="I3" s="7">
        <f t="shared" si="0"/>
        <v>1077.6516256089997</v>
      </c>
      <c r="J3" s="7">
        <f t="shared" si="0"/>
        <v>957.40558700899965</v>
      </c>
      <c r="K3" s="7">
        <f t="shared" si="0"/>
        <v>932.27355860899968</v>
      </c>
      <c r="L3" s="7">
        <f t="shared" si="0"/>
        <v>1411.4436286089997</v>
      </c>
      <c r="M3" s="7">
        <f t="shared" si="0"/>
        <v>1411.4436286089997</v>
      </c>
      <c r="N3" s="7">
        <f t="shared" si="0"/>
        <v>1411.4436286089997</v>
      </c>
      <c r="O3" s="7">
        <f>C3</f>
        <v>1302.0051607029998</v>
      </c>
    </row>
    <row r="4" spans="1:15" ht="15.75" x14ac:dyDescent="0.25">
      <c r="A4" s="8" t="s">
        <v>6</v>
      </c>
      <c r="B4" s="9" t="s">
        <v>7</v>
      </c>
      <c r="C4" s="10"/>
      <c r="D4" s="10"/>
      <c r="E4" s="10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2">
      <c r="A5" s="8"/>
      <c r="B5" s="10" t="s">
        <v>8</v>
      </c>
      <c r="C5" s="11">
        <v>24.765568500000001</v>
      </c>
      <c r="D5" s="12">
        <v>25.160748300000002</v>
      </c>
      <c r="E5" s="12">
        <v>23.6153266</v>
      </c>
      <c r="F5" s="13">
        <v>22.135157299999999</v>
      </c>
      <c r="G5" s="12">
        <v>22.620278200000001</v>
      </c>
      <c r="H5" s="13">
        <v>26.168628300000002</v>
      </c>
      <c r="I5" s="14">
        <v>21.6075257</v>
      </c>
      <c r="J5" s="14">
        <v>19.724304400000001</v>
      </c>
      <c r="K5" s="14">
        <v>16.5349662</v>
      </c>
      <c r="L5" s="14"/>
      <c r="M5" s="14"/>
      <c r="N5" s="14"/>
      <c r="O5" s="15">
        <f>SUM(C5:N5)</f>
        <v>202.33250349999997</v>
      </c>
    </row>
    <row r="6" spans="1:15" x14ac:dyDescent="0.2">
      <c r="A6" s="8"/>
      <c r="B6" s="10" t="s">
        <v>9</v>
      </c>
      <c r="C6" s="11">
        <v>14.821797800000001</v>
      </c>
      <c r="D6" s="16">
        <v>16.501502200000001</v>
      </c>
      <c r="E6" s="12">
        <v>17.651316600000001</v>
      </c>
      <c r="F6" s="17">
        <v>17.130607600000001</v>
      </c>
      <c r="G6" s="17">
        <v>17.040159599999999</v>
      </c>
      <c r="H6" s="17">
        <v>17.469799200000001</v>
      </c>
      <c r="I6" s="14">
        <v>16.936783999999999</v>
      </c>
      <c r="J6" s="14">
        <v>15.6686102</v>
      </c>
      <c r="K6" s="14">
        <v>13.636176299999999</v>
      </c>
      <c r="L6" s="14"/>
      <c r="M6" s="14"/>
      <c r="N6" s="14"/>
      <c r="O6" s="15">
        <f>SUM(C6:N6)</f>
        <v>146.8567535</v>
      </c>
    </row>
    <row r="7" spans="1:15" x14ac:dyDescent="0.2">
      <c r="A7" s="8"/>
      <c r="B7" s="10" t="s">
        <v>10</v>
      </c>
      <c r="C7" s="11">
        <v>7.8189709000000001</v>
      </c>
      <c r="D7" s="16">
        <v>9.5030011000000005</v>
      </c>
      <c r="E7" s="16">
        <v>10.8818468</v>
      </c>
      <c r="F7" s="17">
        <v>10.4915723</v>
      </c>
      <c r="G7" s="17">
        <v>9.9050153000000005</v>
      </c>
      <c r="H7" s="17">
        <v>9.9763327000000004</v>
      </c>
      <c r="I7" s="14">
        <v>10.0693351</v>
      </c>
      <c r="J7" s="14">
        <v>9.8226946000000002</v>
      </c>
      <c r="K7" s="14">
        <v>9.1036742999999998</v>
      </c>
      <c r="L7" s="14"/>
      <c r="M7" s="14"/>
      <c r="N7" s="14"/>
      <c r="O7" s="15">
        <f>SUM(C7:N7)</f>
        <v>87.572443100000001</v>
      </c>
    </row>
    <row r="8" spans="1:15" x14ac:dyDescent="0.2">
      <c r="A8" s="8"/>
      <c r="B8" s="10" t="s">
        <v>11</v>
      </c>
      <c r="C8" s="11">
        <v>23.468901121999998</v>
      </c>
      <c r="D8" s="11">
        <v>27.445664699999998</v>
      </c>
      <c r="E8" s="16">
        <v>30.988820199999999</v>
      </c>
      <c r="F8" s="17">
        <v>27.931378500000001</v>
      </c>
      <c r="G8" s="17">
        <v>27.657931600000001</v>
      </c>
      <c r="H8" s="17">
        <v>28.487449999999999</v>
      </c>
      <c r="I8" s="14">
        <v>27.133216600000001</v>
      </c>
      <c r="J8" s="14">
        <v>25.512362400000001</v>
      </c>
      <c r="K8" s="14">
        <v>20.322653200000001</v>
      </c>
      <c r="L8" s="14"/>
      <c r="M8" s="14"/>
      <c r="N8" s="14"/>
      <c r="O8" s="15">
        <f>SUM(C8:N8)</f>
        <v>238.948378322</v>
      </c>
    </row>
    <row r="9" spans="1:15" x14ac:dyDescent="0.2">
      <c r="A9" s="8"/>
      <c r="B9" s="18" t="s">
        <v>12</v>
      </c>
      <c r="C9" s="19">
        <f>SUM(C5:C8)</f>
        <v>70.875238322000001</v>
      </c>
      <c r="D9" s="19">
        <f t="shared" ref="D9:N9" si="1">SUM(D5:D8)</f>
        <v>78.6109163</v>
      </c>
      <c r="E9" s="19">
        <f t="shared" si="1"/>
        <v>83.137310200000002</v>
      </c>
      <c r="F9" s="19">
        <f t="shared" si="1"/>
        <v>77.688715700000003</v>
      </c>
      <c r="G9" s="19">
        <f t="shared" si="1"/>
        <v>77.223384699999997</v>
      </c>
      <c r="H9" s="19">
        <f t="shared" si="1"/>
        <v>82.102210200000002</v>
      </c>
      <c r="I9" s="19">
        <f t="shared" si="1"/>
        <v>75.7468614</v>
      </c>
      <c r="J9" s="19">
        <f t="shared" si="1"/>
        <v>70.727971599999989</v>
      </c>
      <c r="K9" s="19">
        <f t="shared" si="1"/>
        <v>59.597470000000001</v>
      </c>
      <c r="L9" s="19">
        <f t="shared" si="1"/>
        <v>0</v>
      </c>
      <c r="M9" s="19">
        <f t="shared" si="1"/>
        <v>0</v>
      </c>
      <c r="N9" s="19">
        <f t="shared" si="1"/>
        <v>0</v>
      </c>
      <c r="O9" s="20">
        <f>SUM(O5:O8)</f>
        <v>675.71007842199992</v>
      </c>
    </row>
    <row r="10" spans="1:15" x14ac:dyDescent="0.2">
      <c r="A10" s="8" t="s">
        <v>13</v>
      </c>
      <c r="B10" s="10" t="s">
        <v>14</v>
      </c>
      <c r="C10" s="10"/>
      <c r="D10" s="21"/>
      <c r="E10" s="10"/>
      <c r="F10" s="22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">
      <c r="A11" s="23"/>
      <c r="B11" s="23"/>
      <c r="C11" s="23"/>
      <c r="D11" s="23"/>
      <c r="E11" s="23"/>
      <c r="F11" s="22"/>
      <c r="G11" s="22"/>
      <c r="H11" s="22"/>
      <c r="I11" s="24"/>
      <c r="J11" s="58"/>
      <c r="K11" s="5"/>
      <c r="L11" s="22"/>
      <c r="M11" s="22"/>
      <c r="N11" s="22"/>
      <c r="O11" s="15">
        <f t="shared" ref="O11:O21" si="2">SUM(C11:N11)</f>
        <v>0</v>
      </c>
    </row>
    <row r="12" spans="1:15" s="28" customFormat="1" x14ac:dyDescent="0.2">
      <c r="A12" s="8"/>
      <c r="B12" s="29" t="s">
        <v>15</v>
      </c>
      <c r="C12" s="25">
        <v>1.36358091</v>
      </c>
      <c r="D12" s="54">
        <v>1.3614768399999999</v>
      </c>
      <c r="E12" s="25">
        <v>2.1370640859999996</v>
      </c>
      <c r="F12" s="22">
        <v>1.8653325639999998</v>
      </c>
      <c r="G12" s="13">
        <v>1.779648592</v>
      </c>
      <c r="H12" s="16">
        <v>1.7294289919999997</v>
      </c>
      <c r="I12" s="55">
        <v>2.4</v>
      </c>
      <c r="J12" s="55">
        <v>2.4700000000000002</v>
      </c>
      <c r="K12" s="55">
        <v>4.3899999999999997</v>
      </c>
      <c r="L12" s="55"/>
      <c r="M12" s="55"/>
      <c r="N12" s="55"/>
      <c r="O12" s="15">
        <f t="shared" si="2"/>
        <v>19.496531984000001</v>
      </c>
    </row>
    <row r="13" spans="1:15" s="28" customFormat="1" x14ac:dyDescent="0.2">
      <c r="A13" s="8"/>
      <c r="B13" s="57" t="s">
        <v>38</v>
      </c>
      <c r="C13" s="25">
        <v>24.611733482000002</v>
      </c>
      <c r="D13" s="25">
        <v>7.3569082999999997</v>
      </c>
      <c r="E13" s="25">
        <v>33.901494264999997</v>
      </c>
      <c r="F13" s="26">
        <v>28.437798957000002</v>
      </c>
      <c r="G13" s="26">
        <v>18.840053783000002</v>
      </c>
      <c r="H13" s="27">
        <v>25.056080786000003</v>
      </c>
      <c r="I13" s="27">
        <v>27.07</v>
      </c>
      <c r="J13" s="27">
        <v>33.857900000000001</v>
      </c>
      <c r="K13" s="27">
        <v>21.94</v>
      </c>
      <c r="L13" s="27"/>
      <c r="M13" s="27"/>
      <c r="N13" s="27"/>
      <c r="O13" s="15">
        <f t="shared" si="2"/>
        <v>221.07196957299999</v>
      </c>
    </row>
    <row r="14" spans="1:15" ht="11.25" customHeight="1" x14ac:dyDescent="0.2">
      <c r="A14" s="8"/>
      <c r="B14" s="29" t="s">
        <v>39</v>
      </c>
      <c r="C14" s="25">
        <v>0.74350000000000005</v>
      </c>
      <c r="D14" s="25">
        <v>0.80289999999999995</v>
      </c>
      <c r="E14" s="25">
        <v>0.80759999999999998</v>
      </c>
      <c r="F14" s="26">
        <v>0.64959999999999996</v>
      </c>
      <c r="G14" s="26">
        <v>3.4448699999999999E-2</v>
      </c>
      <c r="H14" s="27">
        <v>1.3728</v>
      </c>
      <c r="I14" s="27">
        <v>0.76</v>
      </c>
      <c r="J14" s="27">
        <v>0.03</v>
      </c>
      <c r="K14" s="27">
        <v>1.1600000000000001</v>
      </c>
      <c r="L14" s="27"/>
      <c r="M14" s="27"/>
      <c r="N14" s="27"/>
      <c r="O14" s="15">
        <f t="shared" si="2"/>
        <v>6.3608487</v>
      </c>
    </row>
    <row r="15" spans="1:15" x14ac:dyDescent="0.2">
      <c r="A15" s="8"/>
      <c r="B15" s="10" t="s">
        <v>40</v>
      </c>
      <c r="C15" s="25">
        <v>0</v>
      </c>
      <c r="D15" s="25"/>
      <c r="E15" s="25">
        <v>4.9136874949999996</v>
      </c>
      <c r="F15" s="26"/>
      <c r="G15" s="26">
        <v>8.9723499999999998E-2</v>
      </c>
      <c r="H15" s="26">
        <v>0.883048838</v>
      </c>
      <c r="I15" s="27">
        <v>0</v>
      </c>
      <c r="J15" s="27">
        <v>0</v>
      </c>
      <c r="K15" s="27">
        <v>0</v>
      </c>
      <c r="L15" s="27"/>
      <c r="M15" s="27"/>
      <c r="N15" s="27"/>
      <c r="O15" s="15">
        <f t="shared" si="2"/>
        <v>5.8864598329999991</v>
      </c>
    </row>
    <row r="16" spans="1:15" x14ac:dyDescent="0.2">
      <c r="A16" s="8"/>
      <c r="B16" s="10" t="s">
        <v>41</v>
      </c>
      <c r="C16" s="25">
        <v>0.59714936100000005</v>
      </c>
      <c r="D16" s="25">
        <v>1.2232578629999999</v>
      </c>
      <c r="E16" s="25">
        <v>2.0232623350000001</v>
      </c>
      <c r="F16" s="26">
        <v>2.4014040579999998</v>
      </c>
      <c r="G16" s="26">
        <v>1.375361236</v>
      </c>
      <c r="H16" s="26">
        <v>1.529232843</v>
      </c>
      <c r="I16" s="27">
        <v>0.43</v>
      </c>
      <c r="J16" s="27">
        <v>2.2799999999999998</v>
      </c>
      <c r="K16" s="27">
        <v>1.4</v>
      </c>
      <c r="L16" s="27"/>
      <c r="M16" s="27"/>
      <c r="N16" s="27"/>
      <c r="O16" s="15">
        <f t="shared" si="2"/>
        <v>13.259667695999999</v>
      </c>
    </row>
    <row r="17" spans="1:19" ht="15" x14ac:dyDescent="0.25">
      <c r="A17" s="8"/>
      <c r="B17" s="30" t="s">
        <v>42</v>
      </c>
      <c r="C17" s="31">
        <v>3.2821274499999999</v>
      </c>
      <c r="D17" s="31">
        <v>2.0973229</v>
      </c>
      <c r="E17" s="31">
        <v>1.1607163</v>
      </c>
      <c r="F17" s="26">
        <v>1.6966476480000001</v>
      </c>
      <c r="G17" s="26">
        <v>0.88147399999999998</v>
      </c>
      <c r="H17" s="26">
        <v>17.500369199999998</v>
      </c>
      <c r="I17" s="59">
        <f>18.42+0.67</f>
        <v>19.090000000000003</v>
      </c>
      <c r="J17" s="59">
        <v>12.74</v>
      </c>
      <c r="K17" s="59">
        <v>18.440000000000001</v>
      </c>
      <c r="L17" s="27"/>
      <c r="M17" s="27"/>
      <c r="N17" s="27"/>
      <c r="O17" s="15">
        <f t="shared" si="2"/>
        <v>76.888657498000001</v>
      </c>
      <c r="Q17" s="56"/>
      <c r="R17" s="56"/>
    </row>
    <row r="18" spans="1:19" ht="19.5" customHeight="1" x14ac:dyDescent="0.25">
      <c r="A18" s="8"/>
      <c r="B18" s="30" t="s">
        <v>43</v>
      </c>
      <c r="C18" s="31">
        <v>8.1821599999999994E-2</v>
      </c>
      <c r="D18" s="31">
        <v>1.4597123000000002E-2</v>
      </c>
      <c r="E18" s="31">
        <v>4.2386999999999998E-3</v>
      </c>
      <c r="F18" s="26">
        <v>8.7840999999999995E-3</v>
      </c>
      <c r="G18" s="26">
        <v>1.68215E-2</v>
      </c>
      <c r="H18" s="26">
        <v>1.62874E-2</v>
      </c>
      <c r="I18" s="27">
        <v>0</v>
      </c>
      <c r="J18" s="27">
        <v>0</v>
      </c>
      <c r="K18" s="27">
        <v>0</v>
      </c>
      <c r="L18" s="27"/>
      <c r="M18" s="27"/>
      <c r="N18" s="27"/>
      <c r="O18" s="15">
        <f t="shared" si="2"/>
        <v>0.14255042300000001</v>
      </c>
    </row>
    <row r="19" spans="1:19" ht="17.25" customHeight="1" x14ac:dyDescent="0.25">
      <c r="A19" s="8"/>
      <c r="B19" s="30" t="s">
        <v>44</v>
      </c>
      <c r="C19" s="31">
        <v>0.16712150000000001</v>
      </c>
      <c r="D19" s="31">
        <v>1.0557722999999999</v>
      </c>
      <c r="E19" s="31">
        <v>1.0554661279999999</v>
      </c>
      <c r="F19" s="32">
        <v>1.4247000000000001</v>
      </c>
      <c r="G19" s="32">
        <v>2.3733242999999997</v>
      </c>
      <c r="H19" s="32">
        <v>0.1886128</v>
      </c>
      <c r="I19" s="59">
        <v>9.9199999999999997E-2</v>
      </c>
      <c r="J19" s="59">
        <v>1.0798999999999999</v>
      </c>
      <c r="K19" s="59">
        <v>1.4302999999999999</v>
      </c>
      <c r="L19" s="27"/>
      <c r="M19" s="27"/>
      <c r="N19" s="27"/>
      <c r="O19" s="15">
        <f t="shared" si="2"/>
        <v>8.8743970279999971</v>
      </c>
      <c r="Q19" s="56"/>
      <c r="S19" s="56"/>
    </row>
    <row r="20" spans="1:19" ht="13.5" customHeight="1" x14ac:dyDescent="0.25">
      <c r="A20" s="8"/>
      <c r="B20" s="30" t="s">
        <v>45</v>
      </c>
      <c r="C20" s="31">
        <v>1.2102509999999997</v>
      </c>
      <c r="D20" s="31">
        <v>1.1151303000000006</v>
      </c>
      <c r="E20" s="31">
        <v>2.6948329000000006</v>
      </c>
      <c r="F20" s="24">
        <v>3.1211780870000005</v>
      </c>
      <c r="G20" s="24">
        <v>0.16014440000000024</v>
      </c>
      <c r="H20" s="24">
        <v>0.34045189999999992</v>
      </c>
      <c r="I20" s="59">
        <v>3.3634000000000004</v>
      </c>
      <c r="J20" s="59">
        <v>9.3352000000000004</v>
      </c>
      <c r="K20" s="59">
        <v>0.10139999999999957</v>
      </c>
      <c r="L20" s="27"/>
      <c r="M20" s="27"/>
      <c r="N20" s="27"/>
      <c r="O20" s="15">
        <f t="shared" si="2"/>
        <v>21.441988587000001</v>
      </c>
      <c r="Q20">
        <v>44.32</v>
      </c>
      <c r="R20" s="56">
        <f>O20+O19</f>
        <v>30.316385614999998</v>
      </c>
      <c r="S20" s="56">
        <f>Q20-R20</f>
        <v>14.003614385000002</v>
      </c>
    </row>
    <row r="21" spans="1:19" ht="13.5" customHeight="1" x14ac:dyDescent="0.25">
      <c r="A21" s="8"/>
      <c r="B21" s="30" t="s">
        <v>48</v>
      </c>
      <c r="C21" s="31">
        <v>0.92749999999999999</v>
      </c>
      <c r="D21" s="31">
        <v>3.3635603999999999</v>
      </c>
      <c r="E21" s="31">
        <v>0</v>
      </c>
      <c r="F21" s="24">
        <v>0.8970999999999999</v>
      </c>
      <c r="G21" s="24">
        <v>8.1250000000000003E-3</v>
      </c>
      <c r="H21" s="24"/>
      <c r="I21" s="59">
        <v>0</v>
      </c>
      <c r="J21" s="59">
        <v>8.7300000000000003E-2</v>
      </c>
      <c r="K21" s="59">
        <v>2.5000000000000001E-3</v>
      </c>
      <c r="L21" s="27"/>
      <c r="M21" s="27"/>
      <c r="N21" s="27"/>
      <c r="O21" s="15">
        <f t="shared" si="2"/>
        <v>5.2860854000000002</v>
      </c>
      <c r="R21" s="56"/>
      <c r="S21" s="56"/>
    </row>
    <row r="22" spans="1:19" x14ac:dyDescent="0.2">
      <c r="A22" s="8"/>
      <c r="B22" s="33" t="s">
        <v>16</v>
      </c>
      <c r="C22" s="34">
        <f t="shared" ref="C22:N22" si="3">SUM(C12:C21)</f>
        <v>32.98478530300001</v>
      </c>
      <c r="D22" s="34">
        <f t="shared" si="3"/>
        <v>18.390926025999999</v>
      </c>
      <c r="E22" s="34">
        <f t="shared" si="3"/>
        <v>48.698362208999995</v>
      </c>
      <c r="F22" s="34">
        <f t="shared" si="3"/>
        <v>40.502545414000004</v>
      </c>
      <c r="G22" s="34">
        <f t="shared" si="3"/>
        <v>25.559125011000003</v>
      </c>
      <c r="H22" s="34">
        <f t="shared" si="3"/>
        <v>48.616312759000003</v>
      </c>
      <c r="I22" s="34">
        <f t="shared" si="3"/>
        <v>53.212600000000002</v>
      </c>
      <c r="J22" s="34">
        <f t="shared" si="3"/>
        <v>61.880300000000005</v>
      </c>
      <c r="K22" s="34">
        <f t="shared" si="3"/>
        <v>48.864199999999997</v>
      </c>
      <c r="L22" s="34">
        <f t="shared" si="3"/>
        <v>0</v>
      </c>
      <c r="M22" s="34">
        <f t="shared" si="3"/>
        <v>0</v>
      </c>
      <c r="N22" s="34">
        <f t="shared" si="3"/>
        <v>0</v>
      </c>
      <c r="O22" s="34">
        <f>SUM(O12:O21)</f>
        <v>378.70915672199993</v>
      </c>
    </row>
    <row r="23" spans="1:19" x14ac:dyDescent="0.2">
      <c r="A23" s="8" t="s">
        <v>17</v>
      </c>
      <c r="B23" s="35" t="s">
        <v>18</v>
      </c>
      <c r="C23" s="36"/>
      <c r="D23" s="37"/>
      <c r="E23" s="36"/>
      <c r="F23" s="24"/>
      <c r="G23" s="24"/>
      <c r="H23" s="24"/>
      <c r="I23" s="24"/>
      <c r="J23" s="24"/>
      <c r="K23" s="24"/>
      <c r="L23" s="24"/>
      <c r="M23" s="38"/>
      <c r="N23" s="38"/>
      <c r="O23" s="15"/>
    </row>
    <row r="24" spans="1:19" ht="15" x14ac:dyDescent="0.25">
      <c r="A24" s="8"/>
      <c r="B24" s="29" t="s">
        <v>19</v>
      </c>
      <c r="C24" s="32"/>
      <c r="D24" s="37"/>
      <c r="E24" s="36"/>
      <c r="F24" s="36">
        <v>5.91</v>
      </c>
      <c r="G24" s="36"/>
      <c r="H24" s="24"/>
      <c r="I24" s="24">
        <v>67.2</v>
      </c>
      <c r="J24" s="24"/>
      <c r="K24" s="24">
        <v>466.93</v>
      </c>
      <c r="L24" s="24"/>
      <c r="M24" s="24"/>
      <c r="N24" s="39"/>
      <c r="O24" s="15">
        <f t="shared" ref="O24:O31" si="4">SUM(C24:N24)</f>
        <v>540.04</v>
      </c>
    </row>
    <row r="25" spans="1:19" x14ac:dyDescent="0.2">
      <c r="A25" s="8"/>
      <c r="B25" s="29" t="s">
        <v>20</v>
      </c>
      <c r="C25" s="40">
        <v>26.857350784000001</v>
      </c>
      <c r="D25" s="40">
        <v>25.099084300000001</v>
      </c>
      <c r="E25" s="40">
        <v>7.4303577000000001</v>
      </c>
      <c r="F25" s="41">
        <v>57.913840399999998</v>
      </c>
      <c r="G25" s="41">
        <v>0.25060539999999998</v>
      </c>
      <c r="H25" s="42">
        <v>29.627963999999999</v>
      </c>
      <c r="I25" s="27">
        <f>8.8945+2.85+38.34</f>
        <v>50.084500000000006</v>
      </c>
      <c r="J25" s="27">
        <f>0.2548+15.27</f>
        <v>15.524799999999999</v>
      </c>
      <c r="K25" s="27">
        <f>2.8714+16.09</f>
        <v>18.961400000000001</v>
      </c>
      <c r="L25" s="27"/>
      <c r="M25" s="27"/>
      <c r="N25" s="27"/>
      <c r="O25" s="15">
        <f t="shared" si="4"/>
        <v>231.74990258399998</v>
      </c>
    </row>
    <row r="26" spans="1:19" x14ac:dyDescent="0.2">
      <c r="A26" s="8"/>
      <c r="B26" s="29" t="s">
        <v>21</v>
      </c>
      <c r="C26" s="43"/>
      <c r="D26" s="43"/>
      <c r="E26" s="10"/>
      <c r="F26" s="44"/>
      <c r="G26" s="44"/>
      <c r="H26" s="5"/>
      <c r="I26" s="5"/>
      <c r="J26" s="22">
        <v>18.96</v>
      </c>
      <c r="K26" s="5">
        <v>885.28</v>
      </c>
      <c r="L26" s="24"/>
      <c r="M26" s="24"/>
      <c r="N26" s="24"/>
      <c r="O26" s="15">
        <f t="shared" si="4"/>
        <v>904.24</v>
      </c>
    </row>
    <row r="27" spans="1:19" ht="15" x14ac:dyDescent="0.25">
      <c r="A27" s="8"/>
      <c r="B27" s="29" t="s">
        <v>46</v>
      </c>
      <c r="C27" s="45"/>
      <c r="D27" s="45"/>
      <c r="E27" s="45"/>
      <c r="F27" s="46"/>
      <c r="G27" s="46"/>
      <c r="H27" s="39"/>
      <c r="I27" s="5"/>
      <c r="J27" s="22"/>
      <c r="K27" s="44"/>
      <c r="L27" s="24"/>
      <c r="M27" s="24"/>
      <c r="N27" s="24"/>
      <c r="O27" s="15">
        <f t="shared" si="4"/>
        <v>0</v>
      </c>
    </row>
    <row r="28" spans="1:19" ht="15" x14ac:dyDescent="0.25">
      <c r="A28" s="8"/>
      <c r="B28" s="29" t="s">
        <v>22</v>
      </c>
      <c r="C28" s="43"/>
      <c r="D28" s="43"/>
      <c r="E28" s="43"/>
      <c r="F28" s="44"/>
      <c r="G28" s="44"/>
      <c r="H28" s="24"/>
      <c r="I28" s="24"/>
      <c r="J28" s="22"/>
      <c r="K28" s="24"/>
      <c r="L28" s="24"/>
      <c r="M28" s="24"/>
      <c r="N28" s="39"/>
      <c r="O28" s="15">
        <f t="shared" si="4"/>
        <v>0</v>
      </c>
    </row>
    <row r="29" spans="1:19" ht="15" x14ac:dyDescent="0.25">
      <c r="A29" s="8"/>
      <c r="B29" s="29" t="s">
        <v>23</v>
      </c>
      <c r="C29" s="47"/>
      <c r="D29" s="37"/>
      <c r="E29" s="47"/>
      <c r="F29" s="47"/>
      <c r="G29" s="47"/>
      <c r="H29" s="47"/>
      <c r="I29" s="5"/>
      <c r="J29" s="22"/>
      <c r="K29" s="24"/>
      <c r="L29" s="5"/>
      <c r="M29" s="24"/>
      <c r="N29" s="39"/>
      <c r="O29" s="15">
        <f t="shared" si="4"/>
        <v>0</v>
      </c>
    </row>
    <row r="30" spans="1:19" ht="26.25" x14ac:dyDescent="0.25">
      <c r="A30" s="8"/>
      <c r="B30" s="29" t="s">
        <v>24</v>
      </c>
      <c r="C30" s="47"/>
      <c r="D30" s="37"/>
      <c r="E30" s="47"/>
      <c r="F30" s="47"/>
      <c r="G30" s="47"/>
      <c r="H30" s="47"/>
      <c r="I30" s="5"/>
      <c r="J30" s="22"/>
      <c r="K30" s="24">
        <v>5</v>
      </c>
      <c r="L30" s="5"/>
      <c r="M30" s="24"/>
      <c r="N30" s="39"/>
      <c r="O30" s="15">
        <f t="shared" si="4"/>
        <v>5</v>
      </c>
    </row>
    <row r="31" spans="1:19" x14ac:dyDescent="0.2">
      <c r="A31" s="8"/>
      <c r="B31" s="33" t="s">
        <v>25</v>
      </c>
      <c r="C31" s="48">
        <f t="shared" ref="C31:N31" si="5">SUM(C24:C30)</f>
        <v>26.857350784000001</v>
      </c>
      <c r="D31" s="48">
        <f t="shared" si="5"/>
        <v>25.099084300000001</v>
      </c>
      <c r="E31" s="48">
        <f t="shared" si="5"/>
        <v>7.4303577000000001</v>
      </c>
      <c r="F31" s="48">
        <f t="shared" si="5"/>
        <v>63.823840399999995</v>
      </c>
      <c r="G31" s="48">
        <f t="shared" si="5"/>
        <v>0.25060539999999998</v>
      </c>
      <c r="H31" s="48">
        <f t="shared" si="5"/>
        <v>29.627963999999999</v>
      </c>
      <c r="I31" s="48">
        <f t="shared" si="5"/>
        <v>117.28450000000001</v>
      </c>
      <c r="J31" s="48">
        <f t="shared" si="5"/>
        <v>34.4848</v>
      </c>
      <c r="K31" s="48">
        <f t="shared" si="5"/>
        <v>1376.1713999999999</v>
      </c>
      <c r="L31" s="48">
        <f t="shared" si="5"/>
        <v>0</v>
      </c>
      <c r="M31" s="48">
        <f t="shared" si="5"/>
        <v>0</v>
      </c>
      <c r="N31" s="48">
        <f t="shared" si="5"/>
        <v>0</v>
      </c>
      <c r="O31" s="15">
        <f t="shared" si="4"/>
        <v>1681.029902584</v>
      </c>
    </row>
    <row r="32" spans="1:19" x14ac:dyDescent="0.2">
      <c r="A32" s="8"/>
      <c r="B32" s="33" t="s">
        <v>26</v>
      </c>
      <c r="C32" s="48">
        <f t="shared" ref="C32:O32" si="6">C9+C22+C31</f>
        <v>130.717374409</v>
      </c>
      <c r="D32" s="48">
        <f t="shared" si="6"/>
        <v>122.100926626</v>
      </c>
      <c r="E32" s="48">
        <f t="shared" si="6"/>
        <v>139.26603010899998</v>
      </c>
      <c r="F32" s="48">
        <f t="shared" si="6"/>
        <v>182.01510151400001</v>
      </c>
      <c r="G32" s="48">
        <f t="shared" si="6"/>
        <v>103.033115111</v>
      </c>
      <c r="H32" s="48">
        <f t="shared" si="6"/>
        <v>160.346486959</v>
      </c>
      <c r="I32" s="48">
        <f t="shared" si="6"/>
        <v>246.24396140000002</v>
      </c>
      <c r="J32" s="48">
        <f t="shared" si="6"/>
        <v>167.0930716</v>
      </c>
      <c r="K32" s="48">
        <f t="shared" si="6"/>
        <v>1484.6330699999999</v>
      </c>
      <c r="L32" s="48">
        <f t="shared" si="6"/>
        <v>0</v>
      </c>
      <c r="M32" s="48">
        <f t="shared" si="6"/>
        <v>0</v>
      </c>
      <c r="N32" s="48">
        <f t="shared" si="6"/>
        <v>0</v>
      </c>
      <c r="O32" s="48">
        <f t="shared" si="6"/>
        <v>2735.4491377280001</v>
      </c>
    </row>
    <row r="33" spans="1:17" ht="15" x14ac:dyDescent="0.25">
      <c r="A33" s="49">
        <v>2</v>
      </c>
      <c r="B33" s="33" t="s">
        <v>27</v>
      </c>
      <c r="C33" s="10"/>
      <c r="D33" s="21"/>
      <c r="E33" s="10"/>
      <c r="F33" s="22"/>
      <c r="G33" s="5"/>
      <c r="H33" s="24"/>
      <c r="I33" s="5"/>
      <c r="J33" s="22"/>
      <c r="K33" s="24"/>
      <c r="L33" s="5"/>
      <c r="M33" s="24"/>
      <c r="N33" s="39"/>
      <c r="O33" s="15">
        <f t="shared" ref="O33:O42" si="7">SUM(C33:N33)</f>
        <v>0</v>
      </c>
    </row>
    <row r="34" spans="1:17" x14ac:dyDescent="0.2">
      <c r="A34" s="8"/>
      <c r="B34" s="30" t="s">
        <v>28</v>
      </c>
      <c r="C34" s="25">
        <v>41.472978299999994</v>
      </c>
      <c r="D34" s="25">
        <v>21.344462199999999</v>
      </c>
      <c r="E34" s="25">
        <v>20.177151200000001</v>
      </c>
      <c r="F34" s="43">
        <v>25.620879800000001</v>
      </c>
      <c r="G34" s="43">
        <v>20.2447637</v>
      </c>
      <c r="H34" s="43">
        <v>27.836221799999997</v>
      </c>
      <c r="I34" s="27">
        <f>44.79-I35</f>
        <v>23.97</v>
      </c>
      <c r="J34" s="27">
        <f>42.0987-J35</f>
        <v>21.018700000000003</v>
      </c>
      <c r="K34" s="27">
        <f>42.2251-K35</f>
        <v>21.395099999999999</v>
      </c>
      <c r="L34" s="27"/>
      <c r="M34" s="27"/>
      <c r="N34" s="27"/>
      <c r="O34" s="15">
        <f t="shared" si="7"/>
        <v>223.08025699999996</v>
      </c>
    </row>
    <row r="35" spans="1:17" x14ac:dyDescent="0.2">
      <c r="A35" s="8"/>
      <c r="B35" s="30" t="s">
        <v>29</v>
      </c>
      <c r="C35" s="25">
        <v>4.8336869</v>
      </c>
      <c r="D35" s="25">
        <v>18.615276600000001</v>
      </c>
      <c r="E35" s="25">
        <v>18.929373099999999</v>
      </c>
      <c r="F35" s="43">
        <v>18.711367499999998</v>
      </c>
      <c r="G35" s="43">
        <v>5.5419584999999998</v>
      </c>
      <c r="H35" s="43">
        <v>32.693748397000007</v>
      </c>
      <c r="I35" s="27">
        <v>20.82</v>
      </c>
      <c r="J35" s="27">
        <v>21.08</v>
      </c>
      <c r="K35" s="27">
        <v>20.83</v>
      </c>
      <c r="L35" s="27"/>
      <c r="M35" s="27"/>
      <c r="N35" s="27"/>
      <c r="O35" s="15">
        <f t="shared" si="7"/>
        <v>162.05541099699997</v>
      </c>
    </row>
    <row r="36" spans="1:17" x14ac:dyDescent="0.2">
      <c r="A36" s="8"/>
      <c r="B36" s="10" t="s">
        <v>30</v>
      </c>
      <c r="C36" s="25">
        <v>3.2857849680000002</v>
      </c>
      <c r="D36" s="25">
        <v>3.8013350359999998</v>
      </c>
      <c r="E36" s="25">
        <v>1.340859408</v>
      </c>
      <c r="F36" s="22">
        <v>1.79272016</v>
      </c>
      <c r="G36" s="16">
        <v>3.8013350359999998</v>
      </c>
      <c r="H36" s="50">
        <v>3.2857849680000002</v>
      </c>
      <c r="I36" s="27">
        <f>1.54+1.03</f>
        <v>2.5700000000000003</v>
      </c>
      <c r="J36" s="27">
        <v>2.7277999999999998</v>
      </c>
      <c r="K36" s="27">
        <v>3.3778999999999999</v>
      </c>
      <c r="L36" s="27"/>
      <c r="M36" s="27"/>
      <c r="N36" s="27"/>
      <c r="O36" s="15">
        <f t="shared" si="7"/>
        <v>25.983519575999999</v>
      </c>
      <c r="Q36" s="56"/>
    </row>
    <row r="37" spans="1:17" ht="15" x14ac:dyDescent="0.25">
      <c r="A37" s="8"/>
      <c r="B37" s="10" t="s">
        <v>31</v>
      </c>
      <c r="C37" s="25">
        <v>11.458739</v>
      </c>
      <c r="D37" s="25">
        <v>8.2666647999999991</v>
      </c>
      <c r="E37" s="25">
        <v>16.841233299999999</v>
      </c>
      <c r="F37" s="51">
        <v>11.7528182</v>
      </c>
      <c r="G37" s="51">
        <v>10.408155113999999</v>
      </c>
      <c r="H37" s="51">
        <v>16.402337200000002</v>
      </c>
      <c r="I37" s="27">
        <v>18.62</v>
      </c>
      <c r="J37" s="27">
        <v>21.1</v>
      </c>
      <c r="K37" s="27">
        <v>22.1126</v>
      </c>
      <c r="L37" s="27"/>
      <c r="M37" s="27"/>
      <c r="N37" s="27"/>
      <c r="O37" s="15">
        <f t="shared" si="7"/>
        <v>136.96254761400002</v>
      </c>
    </row>
    <row r="38" spans="1:17" x14ac:dyDescent="0.2">
      <c r="A38" s="8"/>
      <c r="B38" s="10" t="s">
        <v>32</v>
      </c>
      <c r="C38" s="25">
        <v>9.6110693000000005</v>
      </c>
      <c r="D38" s="25">
        <v>21.589994099999998</v>
      </c>
      <c r="E38" s="25">
        <v>9.249299207</v>
      </c>
      <c r="F38" s="52">
        <v>9.3106703799999995</v>
      </c>
      <c r="G38" s="52">
        <v>9.2382086500000007</v>
      </c>
      <c r="H38" s="52">
        <v>8.659903400000001</v>
      </c>
      <c r="I38" s="27">
        <v>8.75</v>
      </c>
      <c r="J38" s="27">
        <v>19.756</v>
      </c>
      <c r="K38" s="27">
        <v>5.9362000000000004</v>
      </c>
      <c r="L38" s="27"/>
      <c r="M38" s="27"/>
      <c r="N38" s="27"/>
      <c r="O38" s="15">
        <f t="shared" si="7"/>
        <v>102.101345037</v>
      </c>
    </row>
    <row r="39" spans="1:17" x14ac:dyDescent="0.2">
      <c r="A39" s="8"/>
      <c r="B39" s="10" t="s">
        <v>33</v>
      </c>
      <c r="C39" s="25">
        <v>11.357019999</v>
      </c>
      <c r="D39" s="25">
        <v>32.429742898999997</v>
      </c>
      <c r="E39" s="25">
        <v>11.357019999</v>
      </c>
      <c r="F39" s="52">
        <v>11.357019999</v>
      </c>
      <c r="G39" s="52">
        <v>11.357019999</v>
      </c>
      <c r="H39" s="52">
        <v>11.357019999</v>
      </c>
      <c r="I39" s="27">
        <v>11.36</v>
      </c>
      <c r="J39" s="27">
        <v>32.432600000000001</v>
      </c>
      <c r="K39" s="27">
        <v>825.33180000000004</v>
      </c>
      <c r="L39" s="27"/>
      <c r="M39" s="27"/>
      <c r="N39" s="27"/>
      <c r="O39" s="15">
        <f t="shared" si="7"/>
        <v>958.33924289400011</v>
      </c>
    </row>
    <row r="40" spans="1:17" x14ac:dyDescent="0.2">
      <c r="A40" s="8"/>
      <c r="B40" s="10" t="s">
        <v>34</v>
      </c>
      <c r="C40" s="25">
        <v>0.1178333</v>
      </c>
      <c r="D40" s="25">
        <v>0.1178333</v>
      </c>
      <c r="E40" s="25">
        <v>0.1178333</v>
      </c>
      <c r="F40" s="52">
        <v>0.1178333</v>
      </c>
      <c r="G40" s="52">
        <v>0.1178333</v>
      </c>
      <c r="H40" s="52">
        <v>0.1178333</v>
      </c>
      <c r="I40" s="52">
        <v>0.01</v>
      </c>
      <c r="J40" s="52">
        <v>0.01</v>
      </c>
      <c r="K40" s="52">
        <v>0.01</v>
      </c>
      <c r="L40" s="27"/>
      <c r="M40" s="27"/>
      <c r="N40" s="27"/>
      <c r="O40" s="15">
        <f t="shared" si="7"/>
        <v>0.73699980000000009</v>
      </c>
    </row>
    <row r="41" spans="1:17" x14ac:dyDescent="0.2">
      <c r="A41" s="8"/>
      <c r="B41" s="10" t="s">
        <v>35</v>
      </c>
      <c r="C41" s="25">
        <v>87.590216999999996</v>
      </c>
      <c r="D41" s="25">
        <v>102.6814633</v>
      </c>
      <c r="E41" s="25">
        <v>46.836838700000001</v>
      </c>
      <c r="F41" s="52">
        <v>113.10779347</v>
      </c>
      <c r="G41" s="52">
        <v>46.912176553999998</v>
      </c>
      <c r="H41" s="52">
        <v>158.66345788000001</v>
      </c>
      <c r="I41" s="27">
        <f>280.89-0.5</f>
        <v>280.39</v>
      </c>
      <c r="J41" s="27">
        <v>74.099999999999994</v>
      </c>
      <c r="K41" s="27">
        <v>106.46939999999999</v>
      </c>
      <c r="L41" s="27"/>
      <c r="M41" s="27"/>
      <c r="N41" s="27"/>
      <c r="O41" s="15">
        <f t="shared" si="7"/>
        <v>1016.751346904</v>
      </c>
      <c r="Q41" s="56"/>
    </row>
    <row r="42" spans="1:17" x14ac:dyDescent="0.2">
      <c r="A42" s="8"/>
      <c r="B42" s="10" t="s">
        <v>47</v>
      </c>
      <c r="C42" s="25"/>
      <c r="D42" s="25"/>
      <c r="E42" s="25"/>
      <c r="F42" s="52"/>
      <c r="G42" s="52"/>
      <c r="H42" s="52"/>
      <c r="I42" s="43"/>
      <c r="J42" s="43"/>
      <c r="K42" s="43"/>
      <c r="L42" s="43"/>
      <c r="M42" s="43"/>
      <c r="N42" s="43"/>
      <c r="O42" s="15">
        <f t="shared" si="7"/>
        <v>0</v>
      </c>
    </row>
    <row r="43" spans="1:17" x14ac:dyDescent="0.2">
      <c r="A43" s="5"/>
      <c r="B43" s="53" t="s">
        <v>36</v>
      </c>
      <c r="C43" s="20">
        <f t="shared" ref="C43:O43" si="8">SUM(C34:C42)</f>
        <v>169.72732876700002</v>
      </c>
      <c r="D43" s="20">
        <f t="shared" si="8"/>
        <v>208.846772235</v>
      </c>
      <c r="E43" s="20">
        <f t="shared" si="8"/>
        <v>124.849608214</v>
      </c>
      <c r="F43" s="20">
        <f t="shared" si="8"/>
        <v>191.77110280900001</v>
      </c>
      <c r="G43" s="20">
        <f t="shared" si="8"/>
        <v>107.621450853</v>
      </c>
      <c r="H43" s="20">
        <f t="shared" si="8"/>
        <v>259.01630694400001</v>
      </c>
      <c r="I43" s="20">
        <f t="shared" si="8"/>
        <v>366.49</v>
      </c>
      <c r="J43" s="20">
        <f t="shared" si="8"/>
        <v>192.2251</v>
      </c>
      <c r="K43" s="20">
        <f t="shared" si="8"/>
        <v>1005.463</v>
      </c>
      <c r="L43" s="20">
        <f t="shared" si="8"/>
        <v>0</v>
      </c>
      <c r="M43" s="20">
        <f t="shared" si="8"/>
        <v>0</v>
      </c>
      <c r="N43" s="20">
        <f t="shared" si="8"/>
        <v>0</v>
      </c>
      <c r="O43" s="20">
        <f t="shared" si="8"/>
        <v>2626.0106698219997</v>
      </c>
    </row>
    <row r="44" spans="1:17" x14ac:dyDescent="0.2">
      <c r="A44" s="53">
        <v>3</v>
      </c>
      <c r="B44" s="53" t="s">
        <v>37</v>
      </c>
      <c r="C44" s="20">
        <f t="shared" ref="C44:O44" si="9">C3+C32-C43</f>
        <v>1262.9952063449998</v>
      </c>
      <c r="D44" s="20">
        <f t="shared" si="9"/>
        <v>1176.2493607359997</v>
      </c>
      <c r="E44" s="20">
        <f t="shared" si="9"/>
        <v>1190.6657826309997</v>
      </c>
      <c r="F44" s="20">
        <f t="shared" si="9"/>
        <v>1180.9097813359997</v>
      </c>
      <c r="G44" s="20">
        <f t="shared" si="9"/>
        <v>1176.3214455939997</v>
      </c>
      <c r="H44" s="20">
        <f t="shared" si="9"/>
        <v>1077.6516256089997</v>
      </c>
      <c r="I44" s="20">
        <f t="shared" si="9"/>
        <v>957.40558700899965</v>
      </c>
      <c r="J44" s="20">
        <f t="shared" si="9"/>
        <v>932.27355860899968</v>
      </c>
      <c r="K44" s="20">
        <f t="shared" si="9"/>
        <v>1411.4436286089997</v>
      </c>
      <c r="L44" s="20">
        <f t="shared" si="9"/>
        <v>1411.4436286089997</v>
      </c>
      <c r="M44" s="20">
        <f t="shared" si="9"/>
        <v>1411.4436286089997</v>
      </c>
      <c r="N44" s="20">
        <f t="shared" si="9"/>
        <v>1411.4436286089997</v>
      </c>
      <c r="O44" s="20">
        <f t="shared" si="9"/>
        <v>1411.4436286090004</v>
      </c>
    </row>
  </sheetData>
  <pageMargins left="0.51181102362204722" right="0.31496062992125984" top="0.78740157480314965" bottom="0.35433070866141736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5"/>
  <sheetViews>
    <sheetView tabSelected="1" workbookViewId="0">
      <selection activeCell="C5" sqref="C5:H5"/>
    </sheetView>
  </sheetViews>
  <sheetFormatPr defaultRowHeight="12.75" x14ac:dyDescent="0.2"/>
  <sheetData>
    <row r="5" spans="3:9" x14ac:dyDescent="0.2">
      <c r="C5" s="56" t="e">
        <f>Sheet1!C13+Sheet1!#REF!+Sheet1!#REF!</f>
        <v>#REF!</v>
      </c>
      <c r="D5" s="56" t="e">
        <f>Sheet1!D13+Sheet1!#REF!+Sheet1!#REF!</f>
        <v>#REF!</v>
      </c>
      <c r="E5" s="56" t="e">
        <f>Sheet1!E13+Sheet1!#REF!+Sheet1!#REF!</f>
        <v>#REF!</v>
      </c>
      <c r="F5" s="56" t="e">
        <f>Sheet1!F13+Sheet1!#REF!+Sheet1!#REF!</f>
        <v>#REF!</v>
      </c>
      <c r="G5" s="56" t="e">
        <f>Sheet1!G13+Sheet1!#REF!+Sheet1!#REF!</f>
        <v>#REF!</v>
      </c>
      <c r="H5" s="56" t="e">
        <f>Sheet1!H13+Sheet1!#REF!+Sheet1!#REF!</f>
        <v>#REF!</v>
      </c>
      <c r="I5" s="56" t="e">
        <f>Sheet1!I13+Sheet1!#REF!+Sheet1!#REF!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</dc:creator>
  <cp:lastModifiedBy>OPTCL</cp:lastModifiedBy>
  <cp:lastPrinted>2026-01-09T13:15:46Z</cp:lastPrinted>
  <dcterms:created xsi:type="dcterms:W3CDTF">2026-01-07T06:06:45Z</dcterms:created>
  <dcterms:modified xsi:type="dcterms:W3CDTF">2026-01-09T13:15:56Z</dcterms:modified>
</cp:coreProperties>
</file>